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DOT\23-00313-010 ODOT D-11 Culverts\107392\400-Engineering\Roadway\EngData\HAS-107392-CADDFiles\400-Engineering\Traffic\EngData\"/>
    </mc:Choice>
  </mc:AlternateContent>
  <xr:revisionPtr revIDLastSave="0" documentId="13_ncr:1_{DF4EC3F4-BE35-46D6-B6AC-F5EA16A7E0E5}" xr6:coauthVersionLast="47" xr6:coauthVersionMax="47" xr10:uidLastSave="{00000000-0000-0000-0000-000000000000}"/>
  <bookViews>
    <workbookView xWindow="38280" yWindow="-285" windowWidth="38640" windowHeight="21120" tabRatio="887" xr2:uid="{00000000-000D-0000-FFFF-FFFF00000000}"/>
  </bookViews>
  <sheets>
    <sheet name="107392 Pavement Markings" sheetId="22" r:id="rId1"/>
  </sheets>
  <definedNames>
    <definedName name="_xlnm.Print_Area" localSheetId="0">'107392 Pavement Markings'!$C$7:$K$47</definedName>
    <definedName name="TRAFFICSUBSUMMARY" localSheetId="0">#REF!</definedName>
    <definedName name="TRAFFICSUBSUMMARY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0" i="22" l="1"/>
  <c r="K30" i="22"/>
  <c r="J32" i="22"/>
  <c r="J31" i="22"/>
  <c r="K33" i="22"/>
  <c r="I44" i="22"/>
  <c r="H44" i="22"/>
  <c r="J41" i="22"/>
  <c r="J40" i="22"/>
  <c r="K39" i="22"/>
  <c r="K44" i="22" s="1"/>
  <c r="K45" i="22" s="1"/>
  <c r="I35" i="22"/>
  <c r="H35" i="22"/>
  <c r="J23" i="22"/>
  <c r="J22" i="22"/>
  <c r="K49" i="22"/>
  <c r="J49" i="22"/>
  <c r="I49" i="22"/>
  <c r="H49" i="22"/>
  <c r="I26" i="22"/>
  <c r="H26" i="22"/>
  <c r="K21" i="22"/>
  <c r="K35" i="22" l="1"/>
  <c r="K36" i="22" s="1"/>
  <c r="H46" i="22"/>
  <c r="I46" i="22"/>
  <c r="J26" i="22"/>
  <c r="J27" i="22" s="1"/>
  <c r="J35" i="22"/>
  <c r="J36" i="22" s="1"/>
  <c r="J44" i="22"/>
  <c r="J45" i="22" s="1"/>
  <c r="K26" i="22"/>
  <c r="K27" i="22" s="1"/>
  <c r="K46" i="22" s="1"/>
  <c r="J46" i="22" l="1"/>
</calcChain>
</file>

<file path=xl/sharedStrings.xml><?xml version="1.0" encoding="utf-8"?>
<sst xmlns="http://schemas.openxmlformats.org/spreadsheetml/2006/main" count="82" uniqueCount="58">
  <si>
    <t>REFERENCE NO.</t>
  </si>
  <si>
    <t>SHEET NO.</t>
  </si>
  <si>
    <t>SIDE</t>
  </si>
  <si>
    <t>TOTALS CARRIED TO GENERAL SUMMARY</t>
  </si>
  <si>
    <t>STATION</t>
  </si>
  <si>
    <t>FROM</t>
  </si>
  <si>
    <t>TO</t>
  </si>
  <si>
    <t>FT</t>
  </si>
  <si>
    <t>MILE</t>
  </si>
  <si>
    <t>Ext #</t>
  </si>
  <si>
    <t>EACH</t>
  </si>
  <si>
    <t>RPM</t>
  </si>
  <si>
    <t>Y/Y</t>
  </si>
  <si>
    <t>00100</t>
  </si>
  <si>
    <t>Sheet</t>
  </si>
  <si>
    <t>RAISED PAVEMENT MARKER REMOVED</t>
  </si>
  <si>
    <t>54000</t>
  </si>
  <si>
    <t>Check by:</t>
  </si>
  <si>
    <t>00104</t>
  </si>
  <si>
    <t>00300</t>
  </si>
  <si>
    <t>TP001</t>
  </si>
  <si>
    <t>Culvert 1</t>
  </si>
  <si>
    <t>LT</t>
  </si>
  <si>
    <t>CL</t>
  </si>
  <si>
    <t>RT</t>
  </si>
  <si>
    <t>TP003</t>
  </si>
  <si>
    <t>Culvert 3</t>
  </si>
  <si>
    <t>TP004</t>
  </si>
  <si>
    <t>Culvert 4</t>
  </si>
  <si>
    <t>EL-101</t>
  </si>
  <si>
    <t>EL-102</t>
  </si>
  <si>
    <t>EL-301</t>
  </si>
  <si>
    <t>EL-302</t>
  </si>
  <si>
    <t>CS-401</t>
  </si>
  <si>
    <t>EL-401</t>
  </si>
  <si>
    <t>EL-402</t>
  </si>
  <si>
    <t>Quantities calculated for each separate culvert site for use in funding splits in the General Summary.</t>
  </si>
  <si>
    <t>Update by:</t>
  </si>
  <si>
    <t>EDGE LINE, 6"</t>
  </si>
  <si>
    <t>Calc. by: SAC   2/27/2024  Stage 1</t>
  </si>
  <si>
    <t>HAS-9-0.15</t>
  </si>
  <si>
    <t>CS-101</t>
  </si>
  <si>
    <t>HAS-9-0.15 SUBTOTAL</t>
  </si>
  <si>
    <t>HAS-9-17.04</t>
  </si>
  <si>
    <t>HAS-9-17.04 SUBTOTAL</t>
  </si>
  <si>
    <t>CS-301</t>
  </si>
  <si>
    <t>HAS-646-1.15</t>
  </si>
  <si>
    <t>HAS-646-1.15 SUBTOTAL</t>
  </si>
  <si>
    <t>897+42.00</t>
  </si>
  <si>
    <t>RMS 12/18/24 Stage 2</t>
  </si>
  <si>
    <t>CR-301</t>
  </si>
  <si>
    <t>01/STR/04</t>
  </si>
  <si>
    <t>02/NHS/04</t>
  </si>
  <si>
    <t>SAC 7/28/2025 Stage 3</t>
  </si>
  <si>
    <t>P.81</t>
  </si>
  <si>
    <t>P.78</t>
  </si>
  <si>
    <t>P.80</t>
  </si>
  <si>
    <t>CENTER 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</si>
</sst>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+##.00"/>
    <numFmt numFmtId="166" formatCode="0.00\ &quot;MILE&quot;"/>
    <numFmt numFmtId="167" formatCode="0\ &quot;FT&quot;"/>
  </numFmts>
  <fonts count="11">
    <font>
      <sz val="10"/>
      <name val="Arial"/>
    </font>
    <font>
      <i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2"/>
      <name val="Arial"/>
      <family val="2"/>
    </font>
    <font>
      <i/>
      <sz val="8"/>
      <name val="Arial"/>
      <family val="2"/>
    </font>
    <font>
      <b/>
      <sz val="10"/>
      <color rgb="FF0070C0"/>
      <name val="Arial"/>
      <family val="2"/>
    </font>
    <font>
      <sz val="10"/>
      <color rgb="FF0070C0"/>
      <name val="Arial"/>
      <family val="2"/>
    </font>
    <font>
      <sz val="8"/>
      <color rgb="FFFF0000"/>
      <name val="Arial"/>
      <family val="2"/>
    </font>
    <font>
      <i/>
      <sz val="12"/>
      <name val="Arial"/>
      <family val="2"/>
    </font>
    <font>
      <i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13">
    <xf numFmtId="0" fontId="0" fillId="0" borderId="0" xfId="0"/>
    <xf numFmtId="0" fontId="2" fillId="0" borderId="1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17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1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1" fillId="0" borderId="16" xfId="0" applyFont="1" applyBorder="1" applyAlignment="1">
      <alignment horizontal="center" vertical="center"/>
    </xf>
    <xf numFmtId="49" fontId="5" fillId="0" borderId="23" xfId="0" applyNumberFormat="1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" fontId="1" fillId="0" borderId="41" xfId="0" applyNumberFormat="1" applyFont="1" applyBorder="1" applyAlignment="1">
      <alignment horizontal="center" vertical="center"/>
    </xf>
    <xf numFmtId="49" fontId="5" fillId="0" borderId="0" xfId="0" quotePrefix="1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166" fontId="1" fillId="0" borderId="11" xfId="0" applyNumberFormat="1" applyFont="1" applyBorder="1" applyAlignment="1">
      <alignment horizontal="center" vertical="center"/>
    </xf>
    <xf numFmtId="1" fontId="1" fillId="0" borderId="10" xfId="0" applyNumberFormat="1" applyFont="1" applyBorder="1" applyAlignment="1">
      <alignment horizontal="center" vertical="center"/>
    </xf>
    <xf numFmtId="0" fontId="6" fillId="2" borderId="0" xfId="0" applyFont="1" applyFill="1"/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/>
    <xf numFmtId="0" fontId="1" fillId="0" borderId="33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166" fontId="1" fillId="0" borderId="13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textRotation="90"/>
    </xf>
    <xf numFmtId="0" fontId="1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textRotation="90"/>
    </xf>
    <xf numFmtId="0" fontId="8" fillId="0" borderId="0" xfId="0" applyFont="1" applyAlignment="1">
      <alignment vertical="center"/>
    </xf>
    <xf numFmtId="1" fontId="1" fillId="0" borderId="5" xfId="0" applyNumberFormat="1" applyFont="1" applyBorder="1" applyAlignment="1">
      <alignment horizontal="center" vertical="center"/>
    </xf>
    <xf numFmtId="167" fontId="1" fillId="0" borderId="12" xfId="0" applyNumberFormat="1" applyFont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30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2" fontId="1" fillId="0" borderId="40" xfId="0" applyNumberFormat="1" applyFont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49" fontId="5" fillId="0" borderId="21" xfId="0" applyNumberFormat="1" applyFont="1" applyBorder="1" applyAlignment="1">
      <alignment horizontal="center" vertical="center"/>
    </xf>
    <xf numFmtId="0" fontId="2" fillId="4" borderId="44" xfId="0" applyFont="1" applyFill="1" applyBorder="1" applyAlignment="1">
      <alignment horizontal="center" vertical="center"/>
    </xf>
    <xf numFmtId="0" fontId="0" fillId="4" borderId="44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166" fontId="1" fillId="0" borderId="14" xfId="0" applyNumberFormat="1" applyFont="1" applyBorder="1" applyAlignment="1">
      <alignment horizontal="center" vertical="center"/>
    </xf>
    <xf numFmtId="1" fontId="1" fillId="0" borderId="42" xfId="0" applyNumberFormat="1" applyFont="1" applyBorder="1" applyAlignment="1">
      <alignment horizontal="center" vertical="center"/>
    </xf>
    <xf numFmtId="167" fontId="1" fillId="0" borderId="2" xfId="0" applyNumberFormat="1" applyFont="1" applyBorder="1" applyAlignment="1">
      <alignment horizontal="center" vertical="center"/>
    </xf>
    <xf numFmtId="166" fontId="1" fillId="0" borderId="6" xfId="0" applyNumberFormat="1" applyFont="1" applyBorder="1" applyAlignment="1">
      <alignment horizontal="center" vertical="center"/>
    </xf>
    <xf numFmtId="0" fontId="2" fillId="3" borderId="44" xfId="0" applyFont="1" applyFill="1" applyBorder="1" applyAlignment="1">
      <alignment horizontal="center" vertical="center"/>
    </xf>
    <xf numFmtId="0" fontId="0" fillId="3" borderId="44" xfId="0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19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24" xfId="0" applyFont="1" applyBorder="1" applyAlignment="1">
      <alignment horizontal="center" vertical="center" textRotation="90" wrapText="1"/>
    </xf>
    <xf numFmtId="0" fontId="1" fillId="0" borderId="41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25" xfId="0" applyFont="1" applyBorder="1" applyAlignment="1">
      <alignment horizontal="center" vertical="center" textRotation="90" wrapText="1"/>
    </xf>
    <xf numFmtId="0" fontId="1" fillId="0" borderId="42" xfId="0" applyFont="1" applyBorder="1" applyAlignment="1">
      <alignment horizontal="center" vertical="center" textRotation="90" wrapText="1"/>
    </xf>
    <xf numFmtId="0" fontId="9" fillId="0" borderId="36" xfId="0" applyFont="1" applyBorder="1" applyAlignment="1">
      <alignment horizontal="center" vertical="center" textRotation="90"/>
    </xf>
    <xf numFmtId="0" fontId="9" fillId="0" borderId="37" xfId="0" applyFont="1" applyBorder="1" applyAlignment="1">
      <alignment horizontal="center" vertical="center" textRotation="90"/>
    </xf>
    <xf numFmtId="0" fontId="9" fillId="0" borderId="38" xfId="0" applyFont="1" applyBorder="1" applyAlignment="1">
      <alignment horizontal="center" vertical="center" textRotation="90"/>
    </xf>
    <xf numFmtId="0" fontId="9" fillId="0" borderId="27" xfId="0" applyFont="1" applyBorder="1" applyAlignment="1">
      <alignment horizontal="center" vertical="center" textRotation="90"/>
    </xf>
    <xf numFmtId="0" fontId="9" fillId="0" borderId="24" xfId="0" applyFont="1" applyBorder="1" applyAlignment="1">
      <alignment horizontal="center" vertical="center" textRotation="90"/>
    </xf>
    <xf numFmtId="0" fontId="9" fillId="0" borderId="30" xfId="0" applyFont="1" applyBorder="1" applyAlignment="1">
      <alignment horizontal="center" vertical="center" textRotation="90"/>
    </xf>
    <xf numFmtId="0" fontId="9" fillId="0" borderId="32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3" fillId="4" borderId="44" xfId="0" applyFont="1" applyFill="1" applyBorder="1" applyAlignment="1">
      <alignment vertical="center"/>
    </xf>
    <xf numFmtId="0" fontId="0" fillId="4" borderId="44" xfId="0" applyFill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3" fillId="3" borderId="44" xfId="0" applyFont="1" applyFill="1" applyBorder="1" applyAlignment="1">
      <alignment vertical="center"/>
    </xf>
    <xf numFmtId="0" fontId="0" fillId="3" borderId="44" xfId="0" applyFill="1" applyBorder="1" applyAlignment="1">
      <alignment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1" fontId="4" fillId="0" borderId="20" xfId="0" applyNumberFormat="1" applyFont="1" applyBorder="1" applyAlignment="1">
      <alignment horizontal="center" vertical="center"/>
    </xf>
    <xf numFmtId="1" fontId="4" fillId="0" borderId="22" xfId="0" applyNumberFormat="1" applyFont="1" applyBorder="1" applyAlignment="1">
      <alignment horizontal="center" vertical="center"/>
    </xf>
    <xf numFmtId="1" fontId="4" fillId="0" borderId="12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098332E9-9CA9-4719-B314-CD40FE988A3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</xdr:colOff>
      <xdr:row>1</xdr:row>
      <xdr:rowOff>121920</xdr:rowOff>
    </xdr:from>
    <xdr:to>
      <xdr:col>1</xdr:col>
      <xdr:colOff>541020</xdr:colOff>
      <xdr:row>8</xdr:row>
      <xdr:rowOff>30200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0198E9B-0A7A-441B-96B3-EAB9F2D02E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" y="289560"/>
          <a:ext cx="1402080" cy="105509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E9C33-4322-4C05-869D-27AA4F498DFF}">
  <sheetPr>
    <tabColor theme="6"/>
  </sheetPr>
  <dimension ref="A1:S94"/>
  <sheetViews>
    <sheetView tabSelected="1" zoomScaleNormal="100" workbookViewId="0">
      <selection activeCell="E52" sqref="E52"/>
    </sheetView>
  </sheetViews>
  <sheetFormatPr defaultColWidth="9.140625" defaultRowHeight="12.75"/>
  <cols>
    <col min="1" max="2" width="12.7109375" style="6" customWidth="1"/>
    <col min="3" max="3" width="9.85546875" style="4" customWidth="1"/>
    <col min="4" max="4" width="8.7109375" style="4" customWidth="1"/>
    <col min="5" max="6" width="12.7109375" style="4" customWidth="1"/>
    <col min="7" max="7" width="8.7109375" style="4" customWidth="1"/>
    <col min="8" max="8" width="7.7109375" style="4" customWidth="1"/>
    <col min="9" max="9" width="10.140625" style="4" customWidth="1"/>
    <col min="10" max="11" width="10.7109375" style="4" customWidth="1"/>
    <col min="12" max="16384" width="9.140625" style="4"/>
  </cols>
  <sheetData>
    <row r="1" spans="1:19">
      <c r="A1" s="22" t="s">
        <v>36</v>
      </c>
      <c r="B1" s="23"/>
      <c r="C1" s="24"/>
      <c r="D1" s="25"/>
      <c r="E1" s="25"/>
      <c r="F1" s="25"/>
      <c r="G1" s="25"/>
      <c r="H1" s="25"/>
      <c r="I1" s="25"/>
      <c r="J1" s="25"/>
      <c r="K1" s="37"/>
    </row>
    <row r="2" spans="1:19">
      <c r="C2" s="10" t="s">
        <v>39</v>
      </c>
    </row>
    <row r="3" spans="1:19">
      <c r="C3" s="10" t="s">
        <v>17</v>
      </c>
      <c r="D3" s="10" t="s">
        <v>49</v>
      </c>
      <c r="J3" s="10"/>
    </row>
    <row r="4" spans="1:19">
      <c r="C4" s="10" t="s">
        <v>37</v>
      </c>
      <c r="D4" s="10" t="s">
        <v>53</v>
      </c>
      <c r="J4" s="10"/>
    </row>
    <row r="5" spans="1:19">
      <c r="A5" s="2"/>
      <c r="B5" s="2"/>
      <c r="C5" s="10"/>
      <c r="D5" s="10"/>
      <c r="H5" s="45"/>
      <c r="J5" s="10"/>
    </row>
    <row r="6" spans="1:19" s="2" customFormat="1" ht="12" thickBot="1">
      <c r="G6" s="3" t="s">
        <v>9</v>
      </c>
      <c r="H6" s="13" t="s">
        <v>13</v>
      </c>
      <c r="I6" s="18" t="s">
        <v>16</v>
      </c>
      <c r="J6" s="17" t="s">
        <v>18</v>
      </c>
      <c r="K6" s="17" t="s">
        <v>19</v>
      </c>
      <c r="L6" s="17"/>
    </row>
    <row r="7" spans="1:19" ht="12.75" customHeight="1">
      <c r="A7" s="2"/>
      <c r="B7" s="2"/>
      <c r="C7" s="72" t="s">
        <v>1</v>
      </c>
      <c r="D7" s="75" t="s">
        <v>0</v>
      </c>
      <c r="E7" s="78" t="s">
        <v>4</v>
      </c>
      <c r="F7" s="79"/>
      <c r="G7" s="84" t="s">
        <v>2</v>
      </c>
      <c r="H7" s="87">
        <v>621</v>
      </c>
      <c r="I7" s="88"/>
      <c r="J7" s="89">
        <v>646</v>
      </c>
      <c r="K7" s="90"/>
      <c r="P7" s="2"/>
      <c r="Q7" s="2"/>
      <c r="R7" s="2"/>
      <c r="S7" s="2"/>
    </row>
    <row r="8" spans="1:19" ht="12.75" customHeight="1">
      <c r="A8" s="2"/>
      <c r="B8" s="2"/>
      <c r="C8" s="73"/>
      <c r="D8" s="76"/>
      <c r="E8" s="80"/>
      <c r="F8" s="81"/>
      <c r="G8" s="85"/>
      <c r="H8" s="63" t="s">
        <v>11</v>
      </c>
      <c r="I8" s="66" t="s">
        <v>15</v>
      </c>
      <c r="J8" s="66" t="s">
        <v>38</v>
      </c>
      <c r="K8" s="69" t="s">
        <v>57</v>
      </c>
      <c r="P8" s="2"/>
      <c r="Q8" s="2"/>
      <c r="R8" s="2"/>
      <c r="S8" s="2"/>
    </row>
    <row r="9" spans="1:19" ht="12.75" customHeight="1">
      <c r="A9" s="2"/>
      <c r="B9" s="2"/>
      <c r="C9" s="73"/>
      <c r="D9" s="76"/>
      <c r="E9" s="80"/>
      <c r="F9" s="81"/>
      <c r="G9" s="85"/>
      <c r="H9" s="64"/>
      <c r="I9" s="67"/>
      <c r="J9" s="67"/>
      <c r="K9" s="70"/>
      <c r="P9" s="2"/>
      <c r="Q9" s="2"/>
      <c r="R9" s="2"/>
      <c r="S9" s="2"/>
    </row>
    <row r="10" spans="1:19" ht="12.75" customHeight="1">
      <c r="A10" s="2"/>
      <c r="B10" s="2"/>
      <c r="C10" s="73"/>
      <c r="D10" s="76"/>
      <c r="E10" s="80"/>
      <c r="F10" s="81"/>
      <c r="G10" s="85"/>
      <c r="H10" s="64"/>
      <c r="I10" s="67"/>
      <c r="J10" s="67"/>
      <c r="K10" s="70"/>
    </row>
    <row r="11" spans="1:19" ht="12.75" customHeight="1">
      <c r="A11" s="2"/>
      <c r="B11" s="2"/>
      <c r="C11" s="73"/>
      <c r="D11" s="76"/>
      <c r="E11" s="80"/>
      <c r="F11" s="81"/>
      <c r="G11" s="85"/>
      <c r="H11" s="64"/>
      <c r="I11" s="67"/>
      <c r="J11" s="67"/>
      <c r="K11" s="70"/>
    </row>
    <row r="12" spans="1:19" ht="12.75" customHeight="1">
      <c r="C12" s="73"/>
      <c r="D12" s="76"/>
      <c r="E12" s="80"/>
      <c r="F12" s="81"/>
      <c r="G12" s="85"/>
      <c r="H12" s="64"/>
      <c r="I12" s="67"/>
      <c r="J12" s="67"/>
      <c r="K12" s="70"/>
    </row>
    <row r="13" spans="1:19" ht="12.75" customHeight="1">
      <c r="C13" s="73"/>
      <c r="D13" s="76"/>
      <c r="E13" s="80"/>
      <c r="F13" s="81"/>
      <c r="G13" s="85"/>
      <c r="H13" s="64"/>
      <c r="I13" s="67"/>
      <c r="J13" s="67"/>
      <c r="K13" s="70"/>
    </row>
    <row r="14" spans="1:19" ht="12.75" customHeight="1">
      <c r="C14" s="73"/>
      <c r="D14" s="76"/>
      <c r="E14" s="80"/>
      <c r="F14" s="81"/>
      <c r="G14" s="85"/>
      <c r="H14" s="64"/>
      <c r="I14" s="67"/>
      <c r="J14" s="67"/>
      <c r="K14" s="70"/>
    </row>
    <row r="15" spans="1:19" ht="12.75" customHeight="1">
      <c r="C15" s="73"/>
      <c r="D15" s="76"/>
      <c r="E15" s="80"/>
      <c r="F15" s="81"/>
      <c r="G15" s="85"/>
      <c r="H15" s="64"/>
      <c r="I15" s="67"/>
      <c r="J15" s="67"/>
      <c r="K15" s="70"/>
    </row>
    <row r="16" spans="1:19" ht="12.75" customHeight="1">
      <c r="C16" s="73"/>
      <c r="D16" s="76"/>
      <c r="E16" s="80"/>
      <c r="F16" s="81"/>
      <c r="G16" s="85"/>
      <c r="H16" s="65"/>
      <c r="I16" s="68"/>
      <c r="J16" s="68"/>
      <c r="K16" s="71"/>
    </row>
    <row r="17" spans="1:12" ht="13.5" customHeight="1">
      <c r="C17" s="73"/>
      <c r="D17" s="76"/>
      <c r="E17" s="82"/>
      <c r="F17" s="83"/>
      <c r="G17" s="85"/>
      <c r="H17" s="12" t="s">
        <v>12</v>
      </c>
      <c r="I17" s="31"/>
      <c r="J17" s="31"/>
      <c r="K17" s="33"/>
    </row>
    <row r="18" spans="1:12" ht="12.75" customHeight="1" thickBot="1">
      <c r="A18" s="11" t="s">
        <v>14</v>
      </c>
      <c r="B18" s="11"/>
      <c r="C18" s="74"/>
      <c r="D18" s="77"/>
      <c r="E18" s="1" t="s">
        <v>5</v>
      </c>
      <c r="F18" s="1" t="s">
        <v>6</v>
      </c>
      <c r="G18" s="86"/>
      <c r="H18" s="5" t="s">
        <v>10</v>
      </c>
      <c r="I18" s="5" t="s">
        <v>10</v>
      </c>
      <c r="J18" s="8" t="s">
        <v>7</v>
      </c>
      <c r="K18" s="9" t="s">
        <v>7</v>
      </c>
    </row>
    <row r="19" spans="1:12" ht="12.75" customHeight="1">
      <c r="A19" s="11"/>
      <c r="B19" s="11"/>
      <c r="C19" s="27"/>
      <c r="D19" s="28"/>
      <c r="E19" s="28"/>
      <c r="F19" s="28"/>
      <c r="G19" s="14"/>
      <c r="H19" s="29"/>
      <c r="I19" s="26"/>
      <c r="J19" s="30"/>
      <c r="K19" s="50"/>
    </row>
    <row r="20" spans="1:12" ht="12.75" customHeight="1">
      <c r="A20" s="7" t="s">
        <v>20</v>
      </c>
      <c r="B20" s="47" t="s">
        <v>21</v>
      </c>
      <c r="C20" s="43"/>
      <c r="D20" s="32"/>
      <c r="E20" s="91" t="s">
        <v>40</v>
      </c>
      <c r="F20" s="91"/>
      <c r="G20" s="14"/>
      <c r="H20" s="12"/>
      <c r="I20" s="12"/>
      <c r="J20" s="21"/>
      <c r="K20" s="35"/>
    </row>
    <row r="21" spans="1:12" ht="12.75" customHeight="1">
      <c r="A21" s="7"/>
      <c r="B21" s="47"/>
      <c r="C21" s="56" t="s">
        <v>55</v>
      </c>
      <c r="D21" s="32" t="s">
        <v>41</v>
      </c>
      <c r="E21" s="19">
        <v>1070</v>
      </c>
      <c r="F21" s="19">
        <v>1320</v>
      </c>
      <c r="G21" s="14" t="s">
        <v>23</v>
      </c>
      <c r="H21" s="15"/>
      <c r="I21" s="15"/>
      <c r="J21" s="16"/>
      <c r="K21" s="51">
        <f>F21-E21</f>
        <v>250</v>
      </c>
    </row>
    <row r="22" spans="1:12" ht="12.75" customHeight="1">
      <c r="A22" s="7"/>
      <c r="B22" s="47"/>
      <c r="C22" s="56" t="s">
        <v>55</v>
      </c>
      <c r="D22" s="32" t="s">
        <v>29</v>
      </c>
      <c r="E22" s="19">
        <v>1070</v>
      </c>
      <c r="F22" s="19">
        <v>1320</v>
      </c>
      <c r="G22" s="14" t="s">
        <v>22</v>
      </c>
      <c r="H22" s="15"/>
      <c r="I22" s="15"/>
      <c r="J22" s="16">
        <f>F22-E22</f>
        <v>250</v>
      </c>
      <c r="K22" s="51"/>
    </row>
    <row r="23" spans="1:12" ht="12.75" customHeight="1">
      <c r="A23" s="7"/>
      <c r="B23" s="48"/>
      <c r="C23" s="56" t="s">
        <v>55</v>
      </c>
      <c r="D23" s="32" t="s">
        <v>30</v>
      </c>
      <c r="E23" s="19">
        <v>1070</v>
      </c>
      <c r="F23" s="19">
        <v>1320</v>
      </c>
      <c r="G23" s="14" t="s">
        <v>24</v>
      </c>
      <c r="H23" s="15"/>
      <c r="I23" s="15"/>
      <c r="J23" s="16">
        <f>F23-E23</f>
        <v>250</v>
      </c>
      <c r="K23" s="51"/>
    </row>
    <row r="24" spans="1:12" ht="12.75" customHeight="1">
      <c r="A24" s="7"/>
      <c r="B24" s="48"/>
      <c r="C24" s="44"/>
      <c r="D24" s="32"/>
      <c r="E24" s="19">
        <v>1070</v>
      </c>
      <c r="F24" s="19">
        <v>1310</v>
      </c>
      <c r="G24" s="14" t="s">
        <v>23</v>
      </c>
      <c r="H24" s="15">
        <v>7</v>
      </c>
      <c r="I24" s="12">
        <v>7</v>
      </c>
      <c r="J24" s="16"/>
      <c r="K24" s="51"/>
    </row>
    <row r="25" spans="1:12" ht="12.75" customHeight="1" thickBot="1">
      <c r="A25" s="7"/>
      <c r="B25" s="49"/>
      <c r="C25" s="44"/>
      <c r="D25" s="32"/>
      <c r="E25" s="19"/>
      <c r="F25" s="19"/>
      <c r="G25" s="14"/>
      <c r="H25" s="15"/>
      <c r="I25" s="12"/>
      <c r="J25" s="16"/>
      <c r="K25" s="51"/>
      <c r="L25" s="34"/>
    </row>
    <row r="26" spans="1:12" ht="12.75" customHeight="1">
      <c r="A26" s="11"/>
      <c r="B26" s="94" t="s">
        <v>51</v>
      </c>
      <c r="C26" s="96" t="s">
        <v>42</v>
      </c>
      <c r="D26" s="92"/>
      <c r="E26" s="92"/>
      <c r="F26" s="92"/>
      <c r="G26" s="89"/>
      <c r="H26" s="96">
        <f>SUM(H21:H25)</f>
        <v>7</v>
      </c>
      <c r="I26" s="92">
        <f>SUM(I21:I25)</f>
        <v>7</v>
      </c>
      <c r="J26" s="36">
        <f>SUM(J21:J25)</f>
        <v>500</v>
      </c>
      <c r="K26" s="52">
        <f>SUM(K21:K25)</f>
        <v>250</v>
      </c>
    </row>
    <row r="27" spans="1:12" ht="12.75" customHeight="1" thickBot="1">
      <c r="A27" s="11"/>
      <c r="B27" s="95"/>
      <c r="C27" s="97"/>
      <c r="D27" s="93"/>
      <c r="E27" s="93"/>
      <c r="F27" s="93"/>
      <c r="G27" s="98"/>
      <c r="H27" s="97"/>
      <c r="I27" s="93"/>
      <c r="J27" s="20">
        <f>ROUNDUP(J26/5280,2)</f>
        <v>0.1</v>
      </c>
      <c r="K27" s="53">
        <f>ROUNDUP(K26/5280,2)</f>
        <v>0.05</v>
      </c>
    </row>
    <row r="28" spans="1:12" ht="12.75" customHeight="1">
      <c r="A28" s="11"/>
      <c r="B28" s="11"/>
      <c r="C28" s="27"/>
      <c r="D28" s="28"/>
      <c r="E28" s="28"/>
      <c r="F28" s="28"/>
      <c r="G28" s="14"/>
      <c r="H28" s="29"/>
      <c r="I28" s="26"/>
      <c r="J28" s="30"/>
      <c r="K28" s="50"/>
    </row>
    <row r="29" spans="1:12" ht="12.75" customHeight="1">
      <c r="A29" s="7" t="s">
        <v>25</v>
      </c>
      <c r="B29" s="54" t="s">
        <v>26</v>
      </c>
      <c r="C29" s="43"/>
      <c r="D29" s="32"/>
      <c r="E29" s="91" t="s">
        <v>43</v>
      </c>
      <c r="F29" s="91"/>
      <c r="G29" s="14"/>
      <c r="H29" s="12"/>
      <c r="I29" s="12"/>
      <c r="J29" s="21"/>
      <c r="K29" s="35"/>
      <c r="L29" s="34"/>
    </row>
    <row r="30" spans="1:12" ht="12.75" customHeight="1">
      <c r="A30" s="7"/>
      <c r="B30" s="54"/>
      <c r="C30" s="56" t="s">
        <v>56</v>
      </c>
      <c r="D30" s="32" t="s">
        <v>50</v>
      </c>
      <c r="E30" s="19">
        <f>89716-500</f>
        <v>89216</v>
      </c>
      <c r="F30" s="19">
        <v>90097</v>
      </c>
      <c r="G30" s="14" t="s">
        <v>23</v>
      </c>
      <c r="H30" s="15"/>
      <c r="I30" s="15"/>
      <c r="J30" s="16"/>
      <c r="K30" s="51">
        <f>F30-E30</f>
        <v>881</v>
      </c>
    </row>
    <row r="31" spans="1:12" ht="12.75" customHeight="1">
      <c r="A31" s="7"/>
      <c r="B31" s="54"/>
      <c r="C31" s="56" t="s">
        <v>56</v>
      </c>
      <c r="D31" s="32" t="s">
        <v>31</v>
      </c>
      <c r="E31" s="19">
        <v>89822</v>
      </c>
      <c r="F31" s="19">
        <v>90128</v>
      </c>
      <c r="G31" s="14" t="s">
        <v>22</v>
      </c>
      <c r="H31" s="15"/>
      <c r="I31" s="15"/>
      <c r="J31" s="16">
        <f>F31-E31</f>
        <v>306</v>
      </c>
      <c r="K31" s="51"/>
    </row>
    <row r="32" spans="1:12" ht="12.75" customHeight="1">
      <c r="A32" s="7"/>
      <c r="B32" s="55"/>
      <c r="C32" s="56" t="s">
        <v>56</v>
      </c>
      <c r="D32" s="32" t="s">
        <v>32</v>
      </c>
      <c r="E32" s="19">
        <v>89959</v>
      </c>
      <c r="F32" s="19">
        <v>90005</v>
      </c>
      <c r="G32" s="14" t="s">
        <v>24</v>
      </c>
      <c r="H32" s="15"/>
      <c r="I32" s="15"/>
      <c r="J32" s="16">
        <f>F32-E32</f>
        <v>46</v>
      </c>
      <c r="K32" s="51"/>
    </row>
    <row r="33" spans="1:12" ht="12.75" customHeight="1">
      <c r="A33" s="7"/>
      <c r="B33" s="55"/>
      <c r="C33" s="56" t="s">
        <v>56</v>
      </c>
      <c r="D33" s="32" t="s">
        <v>45</v>
      </c>
      <c r="E33" s="19">
        <v>90097</v>
      </c>
      <c r="F33" s="19">
        <v>90255</v>
      </c>
      <c r="G33" s="14" t="s">
        <v>23</v>
      </c>
      <c r="H33" s="15"/>
      <c r="I33" s="15"/>
      <c r="J33" s="16"/>
      <c r="K33" s="51">
        <f>F33-E33</f>
        <v>158</v>
      </c>
    </row>
    <row r="34" spans="1:12" ht="12.75" customHeight="1" thickBot="1">
      <c r="A34" s="7"/>
      <c r="B34" s="55"/>
      <c r="C34" s="44"/>
      <c r="D34" s="32"/>
      <c r="E34" s="19" t="s">
        <v>48</v>
      </c>
      <c r="F34" s="19">
        <v>90224</v>
      </c>
      <c r="G34" s="14" t="s">
        <v>23</v>
      </c>
      <c r="H34" s="15">
        <v>13</v>
      </c>
      <c r="I34" s="12">
        <v>13</v>
      </c>
      <c r="J34" s="16"/>
      <c r="K34" s="51"/>
    </row>
    <row r="35" spans="1:12" ht="12.75" customHeight="1">
      <c r="A35" s="11"/>
      <c r="B35" s="99" t="s">
        <v>52</v>
      </c>
      <c r="C35" s="96" t="s">
        <v>44</v>
      </c>
      <c r="D35" s="92"/>
      <c r="E35" s="92"/>
      <c r="F35" s="92"/>
      <c r="G35" s="89"/>
      <c r="H35" s="96">
        <f>SUM(H30:H34)</f>
        <v>13</v>
      </c>
      <c r="I35" s="92">
        <f>SUM(I30:I34)</f>
        <v>13</v>
      </c>
      <c r="J35" s="36">
        <f>SUM(J30:J34)</f>
        <v>352</v>
      </c>
      <c r="K35" s="52">
        <f>SUM(K30:K34)</f>
        <v>1039</v>
      </c>
    </row>
    <row r="36" spans="1:12" ht="12.75" customHeight="1" thickBot="1">
      <c r="A36" s="11"/>
      <c r="B36" s="100"/>
      <c r="C36" s="97"/>
      <c r="D36" s="93"/>
      <c r="E36" s="93"/>
      <c r="F36" s="93"/>
      <c r="G36" s="98"/>
      <c r="H36" s="97"/>
      <c r="I36" s="93"/>
      <c r="J36" s="20">
        <f>ROUNDUP(J35/5280,2)</f>
        <v>7.0000000000000007E-2</v>
      </c>
      <c r="K36" s="53">
        <f>ROUNDUP(K35/5280,2)</f>
        <v>0.2</v>
      </c>
      <c r="L36" s="34"/>
    </row>
    <row r="37" spans="1:12" ht="12.75" customHeight="1">
      <c r="A37" s="11"/>
      <c r="B37" s="11"/>
      <c r="C37" s="27"/>
      <c r="D37" s="28"/>
      <c r="E37" s="28"/>
      <c r="F37" s="28"/>
      <c r="G37" s="14"/>
      <c r="H37" s="29"/>
      <c r="I37" s="26"/>
      <c r="J37" s="30"/>
      <c r="K37" s="50"/>
      <c r="L37" s="34"/>
    </row>
    <row r="38" spans="1:12" ht="12.75" customHeight="1">
      <c r="A38" s="7" t="s">
        <v>27</v>
      </c>
      <c r="B38" s="47" t="s">
        <v>28</v>
      </c>
      <c r="C38" s="43"/>
      <c r="D38" s="32"/>
      <c r="E38" s="91" t="s">
        <v>46</v>
      </c>
      <c r="F38" s="91"/>
      <c r="G38" s="14"/>
      <c r="H38" s="12"/>
      <c r="I38" s="12"/>
      <c r="J38" s="21"/>
      <c r="K38" s="35"/>
      <c r="L38" s="34"/>
    </row>
    <row r="39" spans="1:12" ht="12.75" customHeight="1">
      <c r="A39" s="7"/>
      <c r="B39" s="47"/>
      <c r="C39" s="56" t="s">
        <v>54</v>
      </c>
      <c r="D39" s="32" t="s">
        <v>33</v>
      </c>
      <c r="E39" s="19">
        <v>5985</v>
      </c>
      <c r="F39" s="19">
        <v>6025</v>
      </c>
      <c r="G39" s="14" t="s">
        <v>23</v>
      </c>
      <c r="H39" s="15"/>
      <c r="I39" s="15"/>
      <c r="J39" s="16"/>
      <c r="K39" s="51">
        <f>F39-E39</f>
        <v>40</v>
      </c>
      <c r="L39" s="34"/>
    </row>
    <row r="40" spans="1:12" ht="12.75" customHeight="1">
      <c r="A40" s="7"/>
      <c r="B40" s="47"/>
      <c r="C40" s="56" t="s">
        <v>54</v>
      </c>
      <c r="D40" s="32" t="s">
        <v>34</v>
      </c>
      <c r="E40" s="19">
        <v>5985</v>
      </c>
      <c r="F40" s="19">
        <v>6025</v>
      </c>
      <c r="G40" s="14" t="s">
        <v>22</v>
      </c>
      <c r="H40" s="15"/>
      <c r="I40" s="15"/>
      <c r="J40" s="16">
        <f>F40-E40</f>
        <v>40</v>
      </c>
      <c r="K40" s="51"/>
      <c r="L40" s="34"/>
    </row>
    <row r="41" spans="1:12" ht="12.75" customHeight="1">
      <c r="A41" s="7"/>
      <c r="B41" s="48"/>
      <c r="C41" s="56" t="s">
        <v>54</v>
      </c>
      <c r="D41" s="32" t="s">
        <v>35</v>
      </c>
      <c r="E41" s="19">
        <v>5985</v>
      </c>
      <c r="F41" s="19">
        <v>6025</v>
      </c>
      <c r="G41" s="14" t="s">
        <v>24</v>
      </c>
      <c r="H41" s="15"/>
      <c r="I41" s="15"/>
      <c r="J41" s="16">
        <f>F41-E41</f>
        <v>40</v>
      </c>
      <c r="K41" s="51"/>
    </row>
    <row r="42" spans="1:12" ht="12.75" customHeight="1">
      <c r="A42" s="7"/>
      <c r="B42" s="48"/>
      <c r="C42" s="44"/>
      <c r="D42" s="32"/>
      <c r="E42" s="19">
        <v>6004</v>
      </c>
      <c r="F42" s="19"/>
      <c r="G42" s="14" t="s">
        <v>23</v>
      </c>
      <c r="H42" s="15">
        <v>1</v>
      </c>
      <c r="I42" s="12">
        <v>1</v>
      </c>
      <c r="J42" s="16"/>
      <c r="K42" s="51"/>
    </row>
    <row r="43" spans="1:12" ht="12.75" customHeight="1" thickBot="1">
      <c r="A43" s="7"/>
      <c r="B43" s="49"/>
      <c r="C43" s="44"/>
      <c r="D43" s="32"/>
      <c r="E43" s="19"/>
      <c r="F43" s="19"/>
      <c r="G43" s="14"/>
      <c r="H43" s="15"/>
      <c r="I43" s="12"/>
      <c r="J43" s="16"/>
      <c r="K43" s="51"/>
    </row>
    <row r="44" spans="1:12" ht="12.75" customHeight="1">
      <c r="A44" s="11"/>
      <c r="B44" s="94" t="s">
        <v>51</v>
      </c>
      <c r="C44" s="96" t="s">
        <v>47</v>
      </c>
      <c r="D44" s="92"/>
      <c r="E44" s="92"/>
      <c r="F44" s="92"/>
      <c r="G44" s="89"/>
      <c r="H44" s="96">
        <f>SUM(H39:H43)</f>
        <v>1</v>
      </c>
      <c r="I44" s="92">
        <f>SUM(I39:I43)</f>
        <v>1</v>
      </c>
      <c r="J44" s="36">
        <f>SUM(J39:J43)</f>
        <v>80</v>
      </c>
      <c r="K44" s="52">
        <f>SUM(K39:K43)</f>
        <v>40</v>
      </c>
    </row>
    <row r="45" spans="1:12" ht="12.75" customHeight="1" thickBot="1">
      <c r="A45" s="11"/>
      <c r="B45" s="95"/>
      <c r="C45" s="97"/>
      <c r="D45" s="93"/>
      <c r="E45" s="93"/>
      <c r="F45" s="93"/>
      <c r="G45" s="98"/>
      <c r="H45" s="97"/>
      <c r="I45" s="93"/>
      <c r="J45" s="20">
        <f>ROUNDUP(J44/5280,2)</f>
        <v>0.02</v>
      </c>
      <c r="K45" s="53">
        <f>ROUNDUP(K44/5280,2)</f>
        <v>0.01</v>
      </c>
    </row>
    <row r="46" spans="1:12" ht="12.75" customHeight="1">
      <c r="C46" s="103" t="s">
        <v>3</v>
      </c>
      <c r="D46" s="103"/>
      <c r="E46" s="103"/>
      <c r="F46" s="103"/>
      <c r="G46" s="104"/>
      <c r="H46" s="107">
        <f>H26+H35+H44</f>
        <v>21</v>
      </c>
      <c r="I46" s="109">
        <f>I26+I35+I44</f>
        <v>21</v>
      </c>
      <c r="J46" s="111">
        <f>J27+J36+J45</f>
        <v>0.19</v>
      </c>
      <c r="K46" s="101">
        <f>K27+K36+K45</f>
        <v>0.26</v>
      </c>
    </row>
    <row r="47" spans="1:12" ht="12.75" customHeight="1" thickBot="1">
      <c r="C47" s="105"/>
      <c r="D47" s="105"/>
      <c r="E47" s="105"/>
      <c r="F47" s="105"/>
      <c r="G47" s="106"/>
      <c r="H47" s="108"/>
      <c r="I47" s="110"/>
      <c r="J47" s="112"/>
      <c r="K47" s="102"/>
    </row>
    <row r="48" spans="1:12" ht="13.5" thickBot="1">
      <c r="H48" s="40" t="s">
        <v>10</v>
      </c>
      <c r="I48" s="41" t="s">
        <v>10</v>
      </c>
      <c r="J48" s="39" t="s">
        <v>8</v>
      </c>
      <c r="K48" s="42" t="s">
        <v>8</v>
      </c>
    </row>
    <row r="49" spans="2:11" ht="13.5" thickBot="1">
      <c r="G49" s="57" t="s">
        <v>9</v>
      </c>
      <c r="H49" s="46" t="str">
        <f>H6</f>
        <v>00100</v>
      </c>
      <c r="I49" s="46" t="str">
        <f>I6</f>
        <v>54000</v>
      </c>
      <c r="J49" s="46" t="str">
        <f>J6</f>
        <v>00104</v>
      </c>
      <c r="K49" s="46" t="str">
        <f>K6</f>
        <v>00300</v>
      </c>
    </row>
    <row r="50" spans="2:11">
      <c r="B50" s="38"/>
      <c r="G50" s="58"/>
      <c r="H50" s="59">
        <v>621</v>
      </c>
      <c r="I50" s="60"/>
      <c r="J50" s="61">
        <v>642</v>
      </c>
      <c r="K50" s="62"/>
    </row>
    <row r="51" spans="2:11">
      <c r="B51" s="38"/>
    </row>
    <row r="52" spans="2:11">
      <c r="B52" s="38"/>
    </row>
    <row r="53" spans="2:11">
      <c r="B53" s="38"/>
    </row>
    <row r="93" spans="2:2">
      <c r="B93" s="38"/>
    </row>
    <row r="94" spans="2:2">
      <c r="B94" s="38"/>
    </row>
  </sheetData>
  <mergeCells count="32">
    <mergeCell ref="B44:B45"/>
    <mergeCell ref="C44:G45"/>
    <mergeCell ref="H44:H45"/>
    <mergeCell ref="I44:I45"/>
    <mergeCell ref="K46:K47"/>
    <mergeCell ref="C46:G47"/>
    <mergeCell ref="H46:H47"/>
    <mergeCell ref="I46:I47"/>
    <mergeCell ref="J46:J47"/>
    <mergeCell ref="B26:B27"/>
    <mergeCell ref="C26:G27"/>
    <mergeCell ref="H26:H27"/>
    <mergeCell ref="B35:B36"/>
    <mergeCell ref="C35:G36"/>
    <mergeCell ref="H35:H36"/>
    <mergeCell ref="J7:K7"/>
    <mergeCell ref="E29:F29"/>
    <mergeCell ref="E38:F38"/>
    <mergeCell ref="I26:I27"/>
    <mergeCell ref="E20:F20"/>
    <mergeCell ref="I35:I36"/>
    <mergeCell ref="C7:C18"/>
    <mergeCell ref="D7:D18"/>
    <mergeCell ref="E7:F17"/>
    <mergeCell ref="G7:G18"/>
    <mergeCell ref="H7:I7"/>
    <mergeCell ref="H50:I50"/>
    <mergeCell ref="J50:K50"/>
    <mergeCell ref="H8:H16"/>
    <mergeCell ref="I8:I16"/>
    <mergeCell ref="J8:J16"/>
    <mergeCell ref="K8:K16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107392 Pavement Markings</vt:lpstr>
      <vt:lpstr>'107392 Pavement Markings'!Print_Area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Robert Sabol</cp:lastModifiedBy>
  <cp:lastPrinted>2007-01-24T18:52:13Z</cp:lastPrinted>
  <dcterms:created xsi:type="dcterms:W3CDTF">2007-01-18T14:43:23Z</dcterms:created>
  <dcterms:modified xsi:type="dcterms:W3CDTF">2025-12-29T17:44:46Z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